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E36FD7AE-4186-4F04-8B6E-994CB0B9AC73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19" i="1"/>
  <c r="B1" i="2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<sst xmlns="http://schemas.openxmlformats.org/spreadsheetml/2006/main" count="83" uniqueCount="75">
  <si>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</si>
  <si>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</si>
  <si>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</si>
  <si>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</si>
  <si>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</si>
  <si>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</si>
  <si>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</si>
  <si>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</si>
  <si>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</si>
  <si>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</si>
  <si>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</si>
  <si>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</si>
  <si>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</si>
  <si>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</si>
  <si>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</si>
  <si>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</si>
  <si>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</si>
  <si>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</si>
  <si>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</si>
  <si>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</si>
  <si>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</si>
  <si>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</si>
  <si>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</si>
  <si>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</si>
  <si>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</si>
  <si>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</si>
  <si>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</si>
  <si>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</si>
  <si>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</si>
  <si>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</si>
  <si>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</si>
  <si>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</si>
  <si>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</si>
  <si>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</si>
  <si>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</si>
  <si>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</si>
  <si>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</si>
  <si>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Pracovní poradce 0,5 úvazku</t>
  </si>
  <si>
    <t>1.1.1.2</t>
  </si>
  <si>
    <t>Terénní pracovník 0,6 úvazku</t>
  </si>
  <si>
    <t>1.1.1.3</t>
  </si>
  <si>
    <t>Psycholog 0,4 úvazku</t>
  </si>
  <si>
    <t>1.1.1.4</t>
  </si>
  <si>
    <t>Koordinátor 0,25 úvazku</t>
  </si>
  <si>
    <t>1.1.1.5</t>
  </si>
  <si>
    <t>Odborný lektor (motivační dovednosti) 0,25 úvazku</t>
  </si>
  <si>
    <t>1.1.1.6</t>
  </si>
  <si>
    <t>Peer konzultant - dobrovolník 0,4 úvazku</t>
  </si>
  <si>
    <t>1.1.2</t>
  </si>
  <si>
    <t>Dohody o pracovní činnosti</t>
  </si>
  <si>
    <t>1.1.2.1</t>
  </si>
  <si>
    <t>Právník</t>
  </si>
  <si>
    <t>1.1.2.2</t>
  </si>
  <si>
    <t>Dluhový poradce</t>
  </si>
  <si>
    <t>1.1.2.3</t>
  </si>
  <si>
    <t>Odborný lektor (lektor IT)</t>
  </si>
  <si>
    <t>1.1.3</t>
  </si>
  <si>
    <t>Dohody o provedení práce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</si>
  <si>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</si>
  <si>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</si>
  <si>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</si>
  <si>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</si>
  <si>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</si>
  <si>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</si>
  <si>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</si>
  <si>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</si>
  <si>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</si>
  <si>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</si>
  <si>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</si>
  <si>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</si>
  <si>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CZ.03.01.01/00/22_032/0002299</t>
  </si>
  <si>
    <t>Pracujeme v Plzeňském kraji</t>
  </si>
  <si>
    <t>Komunikujeme o.p.s.</t>
  </si>
  <si>
    <t>Krácení úvazku z 0,6 na 0,4 s ohledem na překryv s jinými členy realizačního týmu.</t>
  </si>
  <si>
    <t>Krácení úvazku z 0,4 na 0,3 s ohledem na na nezdůvodněnou potřebu tak výrazného zapojení.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</si>
</sst>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zoomScale="70" zoomScaleNormal="70" workbookViewId="0">
      <selection activeCell="J20" sqref="J20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98" t="s">
        <v>0</v>
      </c>
      <c r="B1" s="99"/>
      <c r="C1" s="104" t="s">
        <v>71</v>
      </c>
      <c r="D1" s="105"/>
      <c r="E1" s="105"/>
      <c r="F1" s="105"/>
      <c r="G1" s="105"/>
      <c r="H1" s="105"/>
      <c r="I1" s="105"/>
      <c r="J1" s="106"/>
    </row>
    <row r="2" spans="1:12" s="18" customFormat="1" ht="14.5" x14ac:dyDescent="0.35">
      <c r="A2" s="100" t="s">
        <v>1</v>
      </c>
      <c r="B2" s="101"/>
      <c r="C2" s="107" t="s">
        <v>72</v>
      </c>
      <c r="D2" s="108"/>
      <c r="E2" s="108"/>
      <c r="F2" s="108"/>
      <c r="G2" s="108"/>
      <c r="H2" s="108"/>
      <c r="I2" s="108"/>
      <c r="J2" s="109"/>
    </row>
    <row r="3" spans="1:12" s="18" customFormat="1" ht="15" thickBot="1" x14ac:dyDescent="0.4">
      <c r="A3" s="102" t="s">
        <v>2</v>
      </c>
      <c r="B3" s="103"/>
      <c r="C3" s="110" t="s">
        <v>70</v>
      </c>
      <c r="D3" s="110"/>
      <c r="E3" s="110"/>
      <c r="F3" s="110"/>
      <c r="G3" s="110"/>
      <c r="H3" s="110"/>
      <c r="I3" s="110"/>
      <c r="J3" s="111"/>
    </row>
    <row r="4" spans="1:12" s="18" customFormat="1" ht="15" thickBot="1" x14ac:dyDescent="0.4"/>
    <row r="5" spans="1:12" s="18" customFormat="1" ht="15" thickBot="1" x14ac:dyDescent="0.4">
      <c r="A5" s="75" t="s">
        <v>24</v>
      </c>
      <c r="B5" s="76"/>
      <c r="C5" s="56">
        <f>SUM(E15:E70)</f>
        <v>4537920</v>
      </c>
      <c r="D5" s="1"/>
      <c r="E5" s="81" t="s">
        <v>3</v>
      </c>
      <c r="F5" s="82"/>
      <c r="G5" s="19">
        <v>0.4</v>
      </c>
    </row>
    <row r="6" spans="1:12" s="18" customFormat="1" ht="15" thickBot="1" x14ac:dyDescent="0.4">
      <c r="A6" s="79" t="s">
        <v>25</v>
      </c>
      <c r="B6" s="80"/>
      <c r="C6" s="57">
        <f>SUM(E15:E70)*(G5+1)+F11</f>
        <v>7605663</v>
      </c>
      <c r="D6" s="1"/>
      <c r="E6" s="73" t="s">
        <v>18</v>
      </c>
      <c r="F6" s="74"/>
      <c r="G6" s="20">
        <v>1391.75</v>
      </c>
    </row>
    <row r="7" spans="1:12" s="18" customFormat="1" ht="15" thickBot="1" x14ac:dyDescent="0.4">
      <c r="A7" s="77" t="s">
        <v>26</v>
      </c>
      <c r="B7" s="78"/>
      <c r="C7" s="58">
        <f>SUM(I15:I70)</f>
        <v>368880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79" t="s">
        <v>27</v>
      </c>
      <c r="B8" s="80"/>
      <c r="C8" s="59">
        <f>SUM(I15:I70)*(G5+1)+I11</f>
        <v>516431.99999999994</v>
      </c>
      <c r="E8" s="85" t="s">
        <v>14</v>
      </c>
      <c r="F8" s="86"/>
      <c r="G8" s="86"/>
      <c r="H8" s="86"/>
      <c r="I8" s="86"/>
      <c r="J8" s="87"/>
    </row>
    <row r="9" spans="1:12" s="18" customFormat="1" ht="14.5" x14ac:dyDescent="0.35">
      <c r="A9" s="77" t="s">
        <v>28</v>
      </c>
      <c r="B9" s="78"/>
      <c r="C9" s="60">
        <f>SUM(H15:H70)</f>
        <v>4169040</v>
      </c>
      <c r="E9" s="90" t="s">
        <v>15</v>
      </c>
      <c r="F9" s="92" t="s">
        <v>10</v>
      </c>
      <c r="G9" s="94" t="s">
        <v>16</v>
      </c>
      <c r="H9" s="88" t="s">
        <v>17</v>
      </c>
      <c r="I9" s="88" t="s">
        <v>12</v>
      </c>
      <c r="J9" s="83" t="s">
        <v>13</v>
      </c>
    </row>
    <row r="10" spans="1:12" s="18" customFormat="1" ht="15" thickBot="1" x14ac:dyDescent="0.4">
      <c r="A10" s="96" t="s">
        <v>29</v>
      </c>
      <c r="B10" s="97"/>
      <c r="C10" s="61">
        <f>ROUND(SUM(H15:H70)*(G5+1)+H11,2)</f>
        <v>7089231</v>
      </c>
      <c r="E10" s="91"/>
      <c r="F10" s="93"/>
      <c r="G10" s="95"/>
      <c r="H10" s="89"/>
      <c r="I10" s="89"/>
      <c r="J10" s="84"/>
    </row>
    <row r="11" spans="1:12" s="18" customFormat="1" ht="15" thickBot="1" x14ac:dyDescent="0.4">
      <c r="E11" s="66">
        <v>900</v>
      </c>
      <c r="F11" s="16">
        <f>G6*E11</f>
        <v>1252575</v>
      </c>
      <c r="G11" s="66">
        <v>900</v>
      </c>
      <c r="H11" s="15">
        <f>G6*G11</f>
        <v>1252575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67" t="s">
        <v>4</v>
      </c>
      <c r="B13" s="68"/>
      <c r="C13" s="68"/>
      <c r="D13" s="68"/>
      <c r="E13" s="69"/>
      <c r="F13" s="70" t="s">
        <v>5</v>
      </c>
      <c r="G13" s="71"/>
      <c r="H13" s="71"/>
      <c r="I13" s="71"/>
      <c r="J13" s="72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t="14.5" x14ac:dyDescent="0.35">
      <c r="A15" s="66" t="s">
        <v>30</v>
      </c>
      <c r="B15" s="66" t="s">
        <v>31</v>
      </c>
      <c r="C15" s="66">
        <v>0</v>
      </c>
      <c r="D15" s="66">
        <v>0</v>
      </c>
      <c r="E15" s="10">
        <f>C15*D15</f>
        <v>0</v>
      </c>
      <c r="F15" s="46">
        <v>0</v>
      </c>
      <c r="G15" s="42">
        <v>0</v>
      </c>
      <c r="H15" s="11">
        <f>F15*G15</f>
        <v>0</v>
      </c>
      <c r="I15" s="12">
        <f>E15-H15</f>
        <v>0</v>
      </c>
      <c r="J15" s="50"/>
      <c r="K15" s="21"/>
    </row>
    <row r="16" spans="1:12" ht="14.5" x14ac:dyDescent="0.35">
      <c r="A16" s="66" t="s">
        <v>32</v>
      </c>
      <c r="B16" s="66" t="s">
        <v>33</v>
      </c>
      <c r="C16" s="66">
        <v>0</v>
      </c>
      <c r="D16" s="66">
        <v>0</v>
      </c>
      <c r="E16" s="10">
        <f t="shared" ref="E16:E70" si="0">C16*D16</f>
        <v>0</v>
      </c>
      <c r="F16" s="46">
        <v>0</v>
      </c>
      <c r="G16" s="42">
        <v>0</v>
      </c>
      <c r="H16" s="11">
        <f t="shared" ref="H16:H70" si="1">F16*G16</f>
        <v>0</v>
      </c>
      <c r="I16" s="12">
        <f>E16-H16</f>
        <v>0</v>
      </c>
      <c r="J16" s="50"/>
      <c r="K16" s="21"/>
    </row>
    <row r="17" spans="1:11" ht="14.5" x14ac:dyDescent="0.35">
      <c r="A17" s="66" t="s">
        <v>34</v>
      </c>
      <c r="B17" s="66" t="s">
        <v>35</v>
      </c>
      <c r="C17" s="66">
        <v>0</v>
      </c>
      <c r="D17" s="66">
        <v>0</v>
      </c>
      <c r="E17" s="10">
        <f>C17*D17</f>
        <v>0</v>
      </c>
      <c r="F17" s="46">
        <v>0</v>
      </c>
      <c r="G17" s="42">
        <v>0</v>
      </c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14.5" x14ac:dyDescent="0.35">
      <c r="A18" s="66" t="s">
        <v>36</v>
      </c>
      <c r="B18" s="66" t="s">
        <v>37</v>
      </c>
      <c r="C18" s="66">
        <v>37500</v>
      </c>
      <c r="D18" s="66">
        <v>24</v>
      </c>
      <c r="E18" s="10">
        <f t="shared" ref="E18:E55" si="3">C18*D18</f>
        <v>900000</v>
      </c>
      <c r="F18" s="46">
        <v>37500</v>
      </c>
      <c r="G18" s="42">
        <v>24</v>
      </c>
      <c r="H18" s="11">
        <f t="shared" si="1"/>
        <v>900000</v>
      </c>
      <c r="I18" s="12">
        <f t="shared" si="2"/>
        <v>0</v>
      </c>
      <c r="J18" s="50"/>
      <c r="K18" s="21"/>
    </row>
    <row r="19" spans="1:11" ht="50" x14ac:dyDescent="0.35">
      <c r="A19" s="66" t="s">
        <v>38</v>
      </c>
      <c r="B19" s="66" t="s">
        <v>39</v>
      </c>
      <c r="C19" s="66">
        <v>34200</v>
      </c>
      <c r="D19" s="66">
        <v>24</v>
      </c>
      <c r="E19" s="10">
        <f t="shared" si="3"/>
        <v>820800</v>
      </c>
      <c r="F19" s="46">
        <f>34200/6*4</f>
        <v>22800</v>
      </c>
      <c r="G19" s="42">
        <v>24</v>
      </c>
      <c r="H19" s="11">
        <f t="shared" si="1"/>
        <v>547200</v>
      </c>
      <c r="I19" s="12">
        <f t="shared" si="2"/>
        <v>273600</v>
      </c>
      <c r="J19" s="50" t="s">
        <v>73</v>
      </c>
      <c r="K19" s="21"/>
    </row>
    <row r="20" spans="1:11" ht="14.5" x14ac:dyDescent="0.35">
      <c r="A20" s="66" t="s">
        <v>40</v>
      </c>
      <c r="B20" s="66" t="s">
        <v>41</v>
      </c>
      <c r="C20" s="66">
        <v>34000</v>
      </c>
      <c r="D20" s="66">
        <v>24</v>
      </c>
      <c r="E20" s="10">
        <f t="shared" si="3"/>
        <v>816000</v>
      </c>
      <c r="F20" s="46">
        <v>34000</v>
      </c>
      <c r="G20" s="42">
        <v>24</v>
      </c>
      <c r="H20" s="11">
        <f t="shared" si="1"/>
        <v>816000</v>
      </c>
      <c r="I20" s="12">
        <f t="shared" si="2"/>
        <v>0</v>
      </c>
      <c r="J20" s="50"/>
      <c r="K20" s="21"/>
    </row>
    <row r="21" spans="1:11" ht="14.5" x14ac:dyDescent="0.35">
      <c r="A21" s="66" t="s">
        <v>42</v>
      </c>
      <c r="B21" s="66" t="s">
        <v>43</v>
      </c>
      <c r="C21" s="66">
        <v>20000</v>
      </c>
      <c r="D21" s="66">
        <v>24</v>
      </c>
      <c r="E21" s="10">
        <f t="shared" si="3"/>
        <v>480000</v>
      </c>
      <c r="F21" s="46">
        <v>20000</v>
      </c>
      <c r="G21" s="42">
        <v>24</v>
      </c>
      <c r="H21" s="11">
        <f t="shared" si="1"/>
        <v>480000</v>
      </c>
      <c r="I21" s="12">
        <f t="shared" si="2"/>
        <v>0</v>
      </c>
      <c r="J21" s="50"/>
      <c r="K21" s="21"/>
    </row>
    <row r="22" spans="1:11" ht="14.5" x14ac:dyDescent="0.35">
      <c r="A22" s="66" t="s">
        <v>44</v>
      </c>
      <c r="B22" s="66" t="s">
        <v>45</v>
      </c>
      <c r="C22" s="66">
        <v>20000</v>
      </c>
      <c r="D22" s="66">
        <v>24</v>
      </c>
      <c r="E22" s="10">
        <f t="shared" si="3"/>
        <v>480000</v>
      </c>
      <c r="F22" s="46">
        <v>20000</v>
      </c>
      <c r="G22" s="42">
        <v>24</v>
      </c>
      <c r="H22" s="11">
        <f t="shared" si="1"/>
        <v>480000</v>
      </c>
      <c r="I22" s="12">
        <f t="shared" si="2"/>
        <v>0</v>
      </c>
      <c r="J22" s="50"/>
      <c r="K22" s="21"/>
    </row>
    <row r="23" spans="1:11" ht="50" x14ac:dyDescent="0.35">
      <c r="A23" s="66" t="s">
        <v>46</v>
      </c>
      <c r="B23" s="66" t="s">
        <v>47</v>
      </c>
      <c r="C23" s="66">
        <v>15880</v>
      </c>
      <c r="D23" s="66">
        <v>24</v>
      </c>
      <c r="E23" s="28">
        <f t="shared" si="3"/>
        <v>381120</v>
      </c>
      <c r="F23" s="66">
        <f>15880/4*3</f>
        <v>11910</v>
      </c>
      <c r="G23" s="43">
        <v>24</v>
      </c>
      <c r="H23" s="29">
        <f t="shared" si="1"/>
        <v>285840</v>
      </c>
      <c r="I23" s="30">
        <f t="shared" si="2"/>
        <v>95280</v>
      </c>
      <c r="J23" s="51" t="s">
        <v>74</v>
      </c>
      <c r="K23" s="21"/>
    </row>
    <row r="24" spans="1:11" ht="14.5" x14ac:dyDescent="0.35">
      <c r="A24" s="66" t="s">
        <v>48</v>
      </c>
      <c r="B24" s="66" t="s">
        <v>49</v>
      </c>
      <c r="C24" s="66">
        <v>0</v>
      </c>
      <c r="D24" s="66">
        <v>0</v>
      </c>
      <c r="E24" s="28">
        <f>C24*D24</f>
        <v>0</v>
      </c>
      <c r="F24" s="66">
        <v>0</v>
      </c>
      <c r="G24" s="43">
        <v>0</v>
      </c>
      <c r="H24" s="29">
        <f t="shared" si="1"/>
        <v>0</v>
      </c>
      <c r="I24" s="30">
        <f t="shared" si="2"/>
        <v>0</v>
      </c>
      <c r="J24" s="51"/>
      <c r="K24" s="21"/>
    </row>
    <row r="25" spans="1:11" ht="14.5" x14ac:dyDescent="0.35">
      <c r="A25" s="66" t="s">
        <v>50</v>
      </c>
      <c r="B25" s="66" t="s">
        <v>51</v>
      </c>
      <c r="C25" s="66">
        <v>500</v>
      </c>
      <c r="D25" s="66">
        <v>480</v>
      </c>
      <c r="E25" s="10">
        <f>C25*D25</f>
        <v>240000</v>
      </c>
      <c r="F25" s="46">
        <v>500</v>
      </c>
      <c r="G25" s="42">
        <v>480</v>
      </c>
      <c r="H25" s="11">
        <f t="shared" si="1"/>
        <v>240000</v>
      </c>
      <c r="I25" s="12">
        <f t="shared" si="2"/>
        <v>0</v>
      </c>
      <c r="J25" s="50"/>
      <c r="K25" s="21"/>
    </row>
    <row r="26" spans="1:11" ht="14.5" x14ac:dyDescent="0.35">
      <c r="A26" s="66" t="s">
        <v>52</v>
      </c>
      <c r="B26" s="66" t="s">
        <v>53</v>
      </c>
      <c r="C26" s="66">
        <v>500</v>
      </c>
      <c r="D26" s="66">
        <v>480</v>
      </c>
      <c r="E26" s="10">
        <f>C26*D26</f>
        <v>240000</v>
      </c>
      <c r="F26" s="46">
        <v>500</v>
      </c>
      <c r="G26" s="42">
        <v>480</v>
      </c>
      <c r="H26" s="11">
        <f t="shared" si="1"/>
        <v>240000</v>
      </c>
      <c r="I26" s="12">
        <f t="shared" si="2"/>
        <v>0</v>
      </c>
      <c r="J26" s="50"/>
      <c r="K26" s="21"/>
    </row>
    <row r="27" spans="1:11" ht="14.5" x14ac:dyDescent="0.35">
      <c r="A27" s="66" t="s">
        <v>54</v>
      </c>
      <c r="B27" s="66" t="s">
        <v>55</v>
      </c>
      <c r="C27" s="66">
        <v>500</v>
      </c>
      <c r="D27" s="66">
        <v>360</v>
      </c>
      <c r="E27" s="28">
        <f t="shared" si="3"/>
        <v>180000</v>
      </c>
      <c r="F27" s="47">
        <v>500</v>
      </c>
      <c r="G27" s="43">
        <v>360</v>
      </c>
      <c r="H27" s="29">
        <f t="shared" si="1"/>
        <v>180000</v>
      </c>
      <c r="I27" s="30">
        <f t="shared" si="2"/>
        <v>0</v>
      </c>
      <c r="J27" s="51"/>
      <c r="K27" s="21"/>
    </row>
    <row r="28" spans="1:11" ht="14.5" x14ac:dyDescent="0.35">
      <c r="A28" s="66" t="s">
        <v>56</v>
      </c>
      <c r="B28" s="66" t="s">
        <v>57</v>
      </c>
      <c r="C28" s="66">
        <v>0</v>
      </c>
      <c r="D28" s="66">
        <v>0</v>
      </c>
      <c r="E28" s="28">
        <f t="shared" si="3"/>
        <v>0</v>
      </c>
      <c r="F28" s="47">
        <v>0</v>
      </c>
      <c r="G28" s="43">
        <v>0</v>
      </c>
      <c r="H28" s="29">
        <f t="shared" si="1"/>
        <v>0</v>
      </c>
      <c r="I28" s="30">
        <f t="shared" si="2"/>
        <v>0</v>
      </c>
      <c r="J28" s="51"/>
      <c r="K28" s="21"/>
    </row>
    <row r="29" spans="1:11" ht="14.5" x14ac:dyDescent="0.35">
      <c r="A29" s="66" t="s">
        <v>58</v>
      </c>
      <c r="B29" s="66" t="s">
        <v>59</v>
      </c>
      <c r="C29" s="66">
        <v>0</v>
      </c>
      <c r="D29" s="66">
        <v>0</v>
      </c>
      <c r="E29" s="28">
        <f t="shared" si="3"/>
        <v>0</v>
      </c>
      <c r="F29" s="47">
        <v>0</v>
      </c>
      <c r="G29" s="43">
        <v>0</v>
      </c>
      <c r="H29" s="29">
        <f t="shared" si="1"/>
        <v>0</v>
      </c>
      <c r="I29" s="30">
        <f t="shared" si="2"/>
        <v>0</v>
      </c>
      <c r="J29" s="51"/>
      <c r="K29" s="21"/>
    </row>
    <row r="30" spans="1:11" ht="14.5" x14ac:dyDescent="0.35">
      <c r="A30" s="66" t="s">
        <v>60</v>
      </c>
      <c r="B30" s="66" t="s">
        <v>14</v>
      </c>
      <c r="C30" s="66">
        <v>0</v>
      </c>
      <c r="D30" s="66">
        <v>0</v>
      </c>
      <c r="E30" s="10">
        <f t="shared" si="3"/>
        <v>0</v>
      </c>
      <c r="F30" s="46">
        <v>0</v>
      </c>
      <c r="G30" s="42">
        <v>0</v>
      </c>
      <c r="H30" s="11">
        <f t="shared" si="1"/>
        <v>0</v>
      </c>
      <c r="I30" s="12">
        <f t="shared" si="2"/>
        <v>0</v>
      </c>
      <c r="J30" s="50"/>
      <c r="K30" s="21"/>
    </row>
    <row r="31" spans="1:11" ht="14.5" x14ac:dyDescent="0.35">
      <c r="A31" s="66" t="s">
        <v>19</v>
      </c>
      <c r="B31" s="66" t="s">
        <v>61</v>
      </c>
      <c r="C31" s="66">
        <v>1391.75</v>
      </c>
      <c r="D31" s="66">
        <v>0</v>
      </c>
      <c r="E31" s="10">
        <f t="shared" si="3"/>
        <v>0</v>
      </c>
      <c r="F31" s="46">
        <v>1391.75</v>
      </c>
      <c r="G31" s="42">
        <v>0</v>
      </c>
      <c r="H31" s="11">
        <f t="shared" si="1"/>
        <v>0</v>
      </c>
      <c r="I31" s="12">
        <f t="shared" si="2"/>
        <v>0</v>
      </c>
      <c r="J31" s="50"/>
      <c r="K31" s="21"/>
    </row>
    <row r="32" spans="1:11" ht="14.5" x14ac:dyDescent="0.35">
      <c r="A32" s="66" t="s">
        <v>62</v>
      </c>
      <c r="B32" s="66" t="s">
        <v>63</v>
      </c>
      <c r="C32" s="66">
        <v>0</v>
      </c>
      <c r="D32" s="66">
        <v>0</v>
      </c>
      <c r="E32" s="10">
        <f t="shared" si="3"/>
        <v>0</v>
      </c>
      <c r="F32" s="46">
        <v>0</v>
      </c>
      <c r="G32" s="42">
        <v>0</v>
      </c>
      <c r="H32" s="11">
        <f t="shared" si="1"/>
        <v>0</v>
      </c>
      <c r="I32" s="12">
        <f t="shared" si="2"/>
        <v>0</v>
      </c>
      <c r="J32" s="50"/>
      <c r="K32" s="21"/>
    </row>
    <row r="33" spans="1:11" ht="14.5" x14ac:dyDescent="0.35">
      <c r="A33" s="66" t="s">
        <v>64</v>
      </c>
      <c r="B33" s="66" t="s">
        <v>65</v>
      </c>
      <c r="C33" s="66">
        <v>0</v>
      </c>
      <c r="D33" s="66">
        <v>0</v>
      </c>
      <c r="E33" s="10">
        <f t="shared" si="3"/>
        <v>0</v>
      </c>
      <c r="F33" s="46">
        <v>0</v>
      </c>
      <c r="G33" s="42">
        <v>0</v>
      </c>
      <c r="H33" s="11">
        <f t="shared" si="1"/>
        <v>0</v>
      </c>
      <c r="I33" s="12">
        <f t="shared" si="2"/>
        <v>0</v>
      </c>
      <c r="J33" s="50"/>
      <c r="K33" s="21"/>
    </row>
    <row r="34" spans="1:11" ht="14.5" x14ac:dyDescent="0.35">
      <c r="A34" s="66" t="s">
        <v>66</v>
      </c>
      <c r="B34" s="66" t="s">
        <v>67</v>
      </c>
      <c r="C34" s="66">
        <v>0</v>
      </c>
      <c r="D34" s="66">
        <v>0</v>
      </c>
      <c r="E34" s="10">
        <f t="shared" si="3"/>
        <v>0</v>
      </c>
      <c r="F34" s="46">
        <v>0</v>
      </c>
      <c r="G34" s="42">
        <v>0</v>
      </c>
      <c r="H34" s="11">
        <f t="shared" si="1"/>
        <v>0</v>
      </c>
      <c r="I34" s="12">
        <f t="shared" si="2"/>
        <v>0</v>
      </c>
      <c r="J34" s="50"/>
      <c r="K34" s="21"/>
    </row>
    <row r="35" spans="1:11" ht="14.5" x14ac:dyDescent="0.35">
      <c r="A35" s="66" t="s">
        <v>68</v>
      </c>
      <c r="B35" s="66" t="s">
        <v>69</v>
      </c>
      <c r="C35" s="66">
        <v>0</v>
      </c>
      <c r="D35" s="66">
        <v>0</v>
      </c>
      <c r="E35" s="10">
        <f t="shared" si="3"/>
        <v>0</v>
      </c>
      <c r="F35" s="46">
        <v>0</v>
      </c>
      <c r="G35" s="42">
        <v>0</v>
      </c>
      <c r="H35" s="11">
        <f t="shared" si="1"/>
        <v>0</v>
      </c>
      <c r="I35" s="12">
        <f t="shared" si="2"/>
        <v>0</v>
      </c>
      <c r="J35" s="50"/>
      <c r="K35" s="21"/>
    </row>
    <row r="36" spans="1:11" ht="14.5" x14ac:dyDescent="0.35">
      <c r="A36" s="66"/>
      <c r="B36" s="66"/>
      <c r="C36" s="66"/>
      <c r="D36" s="66"/>
      <c r="E36" s="28">
        <f t="shared" si="3"/>
        <v>0</v>
      </c>
      <c r="F36" s="47"/>
      <c r="G36" s="43"/>
      <c r="H36" s="29">
        <f t="shared" si="1"/>
        <v>0</v>
      </c>
      <c r="I36" s="30">
        <f t="shared" si="2"/>
        <v>0</v>
      </c>
      <c r="J36" s="51"/>
      <c r="K36" s="21"/>
    </row>
    <row r="37" spans="1:1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23">
    <mergeCell ref="A10:B10"/>
    <mergeCell ref="A1:B1"/>
    <mergeCell ref="A2:B2"/>
    <mergeCell ref="A3:B3"/>
    <mergeCell ref="C1:J1"/>
    <mergeCell ref="C2:J2"/>
    <mergeCell ref="C3:J3"/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Pracovní poradce 0,5 úvazku</v>
      </c>
      <c r="C4">
        <v>37500</v>
      </c>
      <c r="D4">
        <v>24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Terénní pracovník 0,6 úvazku</v>
      </c>
      <c r="C5">
        <v>34200</v>
      </c>
      <c r="D5">
        <v>24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1.1.1.3</v>
      </c>
      <c r="B6" t="str">
        <v>Psycholog 0,4 úvazku</v>
      </c>
      <c r="C6">
        <v>34000</v>
      </c>
      <c r="D6">
        <v>24</v>
      </c>
      <c r="F6" s="65" t="s">
        <v>22</v>
      </c>
      <c r="G6" s="65">
        <f>G4+G5</f>
        <v>0</v>
      </c>
    </row>
    <row r="7" spans="1:7" x14ac:dyDescent="0.35">
      <c r="A7" t="str">
        <v>1.1.1.4</v>
      </c>
      <c r="B7" t="str">
        <v>Koordinátor 0,25 úvazku</v>
      </c>
      <c r="C7">
        <v>20000</v>
      </c>
      <c r="D7">
        <v>24</v>
      </c>
    </row>
    <row r="8" spans="1:7" x14ac:dyDescent="0.35">
      <c r="A8" t="str">
        <v>1.1.1.5</v>
      </c>
      <c r="B8" t="str">
        <v>Odborný lektor (motivační dovednosti) 0,25 úvazku</v>
      </c>
      <c r="C8">
        <v>20000</v>
      </c>
      <c r="D8">
        <v>24</v>
      </c>
    </row>
    <row r="9" spans="1:7" x14ac:dyDescent="0.35">
      <c r="A9" t="str">
        <v>1.1.1.6</v>
      </c>
      <c r="B9" t="str">
        <v>Peer konzultant - dobrovolník 0,4 úvazku</v>
      </c>
      <c r="C9">
        <v>15880</v>
      </c>
      <c r="D9">
        <v>24</v>
      </c>
    </row>
    <row r="10" spans="1:7" x14ac:dyDescent="0.35">
      <c r="A10" t="str">
        <v>1.1.2</v>
      </c>
      <c r="B10" t="str">
        <v>Dohody o pracovní činnosti</v>
      </c>
      <c r="C10">
        <v>0</v>
      </c>
      <c r="D10">
        <v>0</v>
      </c>
    </row>
    <row r="11" spans="1:7" x14ac:dyDescent="0.35">
      <c r="A11" t="str">
        <v>1.1.2.1</v>
      </c>
      <c r="B11" t="str">
        <v>Právník</v>
      </c>
      <c r="C11">
        <v>500</v>
      </c>
      <c r="D11">
        <v>480</v>
      </c>
    </row>
    <row r="12" spans="1:7" x14ac:dyDescent="0.35">
      <c r="A12" t="str">
        <v>1.1.2.2</v>
      </c>
      <c r="B12" t="str">
        <v>Dluhový poradce</v>
      </c>
      <c r="C12">
        <v>500</v>
      </c>
      <c r="D12">
        <v>480</v>
      </c>
    </row>
    <row r="13" spans="1:7" x14ac:dyDescent="0.35">
      <c r="A13" t="str">
        <v>1.1.2.3</v>
      </c>
      <c r="B13" t="str">
        <v>Odborný lektor (lektor IT)</v>
      </c>
      <c r="C13">
        <v>500</v>
      </c>
      <c r="D13">
        <v>360</v>
      </c>
    </row>
    <row r="14" spans="1:7" x14ac:dyDescent="0.35">
      <c r="A14" t="str">
        <v>1.1.3</v>
      </c>
      <c r="B14" t="str">
        <v>Dohody o provedení práce</v>
      </c>
      <c r="C14">
        <v>0</v>
      </c>
      <c r="D14">
        <v>0</v>
      </c>
    </row>
    <row r="15" spans="1:7" x14ac:dyDescent="0.35">
      <c r="A15" t="str">
        <v>1.2</v>
      </c>
      <c r="B15" t="str">
        <v>Paušální sazba</v>
      </c>
      <c r="C15">
        <v>0</v>
      </c>
      <c r="D15">
        <v>0</v>
      </c>
    </row>
    <row r="16" spans="1:7" x14ac:dyDescent="0.35">
      <c r="A16" t="str">
        <v>1.3</v>
      </c>
      <c r="B16" t="str">
        <v>Mzdové příspěvky</v>
      </c>
      <c r="C16">
        <v>0</v>
      </c>
      <c r="D16">
        <v>0</v>
      </c>
    </row>
    <row r="17" spans="1:4" x14ac:dyDescent="0.35">
      <c r="A17" t="str">
        <v>1.3.1</v>
      </c>
      <c r="B17" t="str">
        <v>Mzdové příspěvky na pracovní místa</v>
      </c>
      <c r="C17">
        <v>1391.75</v>
      </c>
      <c r="D17">
        <v>0</v>
      </c>
    </row>
    <row r="18" spans="1:4" x14ac:dyDescent="0.35">
      <c r="A18" t="str">
        <v>1.3.2</v>
      </c>
      <c r="B18" t="str">
        <v>Mzdové příspěvky - účast na vzdělávací akci</v>
      </c>
      <c r="C18">
        <v>0</v>
      </c>
      <c r="D18">
        <v>0</v>
      </c>
    </row>
    <row r="19" spans="1:4" x14ac:dyDescent="0.35">
      <c r="A19" t="str">
        <v>2</v>
      </c>
      <c r="B19" t="str">
        <v>Celkové nezpůsobilé výdaje</v>
      </c>
      <c r="C19">
        <v>0</v>
      </c>
      <c r="D19">
        <v>0</v>
      </c>
    </row>
    <row r="20" spans="1:4" x14ac:dyDescent="0.35">
      <c r="A20" t="str">
        <v>3</v>
      </c>
      <c r="B20" t="str">
        <v>Pro informaci - CZV neinvestiční</v>
      </c>
      <c r="C20">
        <v>0</v>
      </c>
      <c r="D20">
        <v>0</v>
      </c>
    </row>
    <row r="21" spans="1:4" x14ac:dyDescent="0.35">
      <c r="A21" t="str">
        <v>4</v>
      </c>
      <c r="B21" t="str">
        <v>Pro informaci - CZV investiční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2023-09-21T09:56:17Z</dcterms:modified>
</cp:coreProperties>
</file>